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drawings/drawing2.xml" ContentType="application/vnd.openxmlformats-officedocument.drawing+xml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https://d.docs.live.net/a4336b72f0c0be49/Desktop/Selling Courses/01-Courses/03-Black Belt/06-Black Belt Package for Website/01-BB Course - Candidate Package/01-Exercise ^0 Calc Files/11-Experiments/"/>
    </mc:Choice>
  </mc:AlternateContent>
  <xr:revisionPtr revIDLastSave="0" documentId="8_{14A4BDB3-7A4D-4DB9-8884-AB27CCAF00A0}" xr6:coauthVersionLast="47" xr6:coauthVersionMax="47" xr10:uidLastSave="{00000000-0000-0000-0000-000000000000}"/>
  <bookViews>
    <workbookView xWindow="47880" yWindow="-120" windowWidth="29040" windowHeight="15720" xr2:uid="{93AE1D77-4F65-491B-959B-48EA32FE86AB}"/>
  </bookViews>
  <sheets>
    <sheet name="Loss" sheetId="1" r:id="rId1"/>
    <sheet name="S-N" sheetId="2" r:id="rId2"/>
    <sheet name="Pump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8" i="3" l="1"/>
  <c r="M12" i="3"/>
  <c r="D15" i="3"/>
  <c r="E15" i="3"/>
  <c r="F15" i="3"/>
  <c r="G15" i="3"/>
  <c r="H15" i="3"/>
  <c r="I15" i="3"/>
  <c r="J15" i="3"/>
  <c r="K15" i="3"/>
  <c r="O15" i="3"/>
  <c r="L15" i="3" s="1"/>
  <c r="D16" i="3"/>
  <c r="O16" i="3" s="1"/>
  <c r="L16" i="3" s="1"/>
  <c r="E16" i="3"/>
  <c r="F16" i="3"/>
  <c r="G16" i="3"/>
  <c r="H16" i="3"/>
  <c r="I16" i="3"/>
  <c r="J16" i="3"/>
  <c r="K16" i="3"/>
  <c r="D17" i="3"/>
  <c r="E17" i="3"/>
  <c r="F17" i="3"/>
  <c r="G17" i="3"/>
  <c r="H17" i="3"/>
  <c r="I17" i="3"/>
  <c r="J17" i="3"/>
  <c r="K17" i="3"/>
  <c r="O17" i="3"/>
  <c r="L17" i="3" s="1"/>
  <c r="D18" i="3"/>
  <c r="E18" i="3"/>
  <c r="F18" i="3"/>
  <c r="G18" i="3"/>
  <c r="H18" i="3"/>
  <c r="I18" i="3"/>
  <c r="J18" i="3"/>
  <c r="K18" i="3"/>
  <c r="O18" i="3"/>
  <c r="L18" i="3" s="1"/>
  <c r="D19" i="3"/>
  <c r="E19" i="3"/>
  <c r="F19" i="3"/>
  <c r="G19" i="3"/>
  <c r="H19" i="3"/>
  <c r="I19" i="3"/>
  <c r="J19" i="3"/>
  <c r="K19" i="3"/>
  <c r="O19" i="3"/>
  <c r="L19" i="3" s="1"/>
  <c r="D20" i="3"/>
  <c r="E20" i="3"/>
  <c r="F20" i="3"/>
  <c r="G20" i="3"/>
  <c r="H20" i="3"/>
  <c r="I20" i="3"/>
  <c r="J20" i="3"/>
  <c r="K20" i="3"/>
  <c r="O20" i="3"/>
  <c r="L20" i="3" s="1"/>
  <c r="D21" i="3"/>
  <c r="E21" i="3"/>
  <c r="F21" i="3"/>
  <c r="G21" i="3"/>
  <c r="H21" i="3"/>
  <c r="I21" i="3"/>
  <c r="J21" i="3"/>
  <c r="K21" i="3"/>
  <c r="O21" i="3"/>
  <c r="L21" i="3" s="1"/>
  <c r="D22" i="3"/>
  <c r="E22" i="3"/>
  <c r="F22" i="3"/>
  <c r="G22" i="3"/>
  <c r="H22" i="3"/>
  <c r="I22" i="3"/>
  <c r="J22" i="3"/>
  <c r="K22" i="3"/>
  <c r="O22" i="3"/>
  <c r="L22" i="3" s="1"/>
  <c r="E11" i="1"/>
</calcChain>
</file>

<file path=xl/sharedStrings.xml><?xml version="1.0" encoding="utf-8"?>
<sst xmlns="http://schemas.openxmlformats.org/spreadsheetml/2006/main" count="44" uniqueCount="33">
  <si>
    <t>Product/ Characteristic</t>
  </si>
  <si>
    <t>Specification or Function Limit</t>
  </si>
  <si>
    <t>Loss at Function Limit</t>
  </si>
  <si>
    <t>Current Population</t>
  </si>
  <si>
    <t>Valve Stem Length</t>
  </si>
  <si>
    <t>12” +/- 0.05”</t>
  </si>
  <si>
    <r>
      <t>s</t>
    </r>
    <r>
      <rPr>
        <sz val="10"/>
        <rFont val="Arial"/>
        <family val="2"/>
      </rPr>
      <t xml:space="preserve"> = 0.02”</t>
    </r>
  </si>
  <si>
    <t>Submarine Hull Steel - Tensile Strength</t>
  </si>
  <si>
    <t>&gt; 10,000 psi</t>
  </si>
  <si>
    <t>$2 billion</t>
  </si>
  <si>
    <r>
      <t>s</t>
    </r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 xml:space="preserve"> = 1.56E-10</t>
    </r>
  </si>
  <si>
    <t>Printed Circuit Board Chemical Contamination</t>
  </si>
  <si>
    <t>&lt; 0.1%</t>
  </si>
  <si>
    <r>
      <t>s</t>
    </r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 xml:space="preserve"> = 6.4E-3</t>
    </r>
  </si>
  <si>
    <t>Nominal is Best</t>
  </si>
  <si>
    <t xml:space="preserve">  </t>
  </si>
  <si>
    <t>Larger is Best</t>
  </si>
  <si>
    <t>Smaller is Best</t>
  </si>
  <si>
    <t>Larger is Better</t>
  </si>
  <si>
    <t>Smaller is Better</t>
  </si>
  <si>
    <t>Trial</t>
  </si>
  <si>
    <t>R1</t>
  </si>
  <si>
    <t>R2</t>
  </si>
  <si>
    <t>R3</t>
  </si>
  <si>
    <t>R4</t>
  </si>
  <si>
    <t>R5</t>
  </si>
  <si>
    <t>R6</t>
  </si>
  <si>
    <t>R7</t>
  </si>
  <si>
    <t>R8</t>
  </si>
  <si>
    <t>S/N</t>
  </si>
  <si>
    <t>Sigma</t>
  </si>
  <si>
    <t>results</t>
  </si>
  <si>
    <t>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</si>
</sst>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&quot;$&quot;#,##0.00_);[Red]\(&quot;$&quot;#,##0.00\)"/>
    <numFmt numFmtId="167" formatCode="&quot;$&quot;#,##0.00"/>
  </numFmts>
  <fonts count="9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10"/>
      <name val="Symbol"/>
      <family val="1"/>
      <charset val="2"/>
    </font>
    <font>
      <vertAlign val="superscript"/>
      <sz val="10"/>
      <name val="Arial"/>
      <family val="2"/>
    </font>
    <font>
      <sz val="14"/>
      <color indexed="8"/>
      <name val="Arial"/>
      <family val="2"/>
    </font>
    <font>
      <b/>
      <sz val="14"/>
      <color indexed="8"/>
      <name val="Arial"/>
      <family val="2"/>
    </font>
    <font>
      <b/>
      <sz val="12"/>
      <name val="Arial"/>
      <family val="2"/>
    </font>
    <font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1" xfId="0" applyFont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vertical="top" wrapText="1"/>
    </xf>
    <xf numFmtId="0" fontId="2" fillId="0" borderId="4" xfId="0" applyFont="1" applyBorder="1" applyAlignment="1">
      <alignment horizontal="center" vertical="top" wrapText="1"/>
    </xf>
    <xf numFmtId="8" fontId="2" fillId="0" borderId="4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167" fontId="0" fillId="0" borderId="0" xfId="0" applyNumberFormat="1"/>
    <xf numFmtId="167" fontId="2" fillId="0" borderId="0" xfId="0" applyNumberFormat="1" applyFont="1"/>
    <xf numFmtId="0" fontId="1" fillId="0" borderId="0" xfId="0" applyFont="1"/>
    <xf numFmtId="0" fontId="6" fillId="0" borderId="5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 vertical="top" wrapText="1"/>
    </xf>
    <xf numFmtId="0" fontId="5" fillId="0" borderId="14" xfId="0" applyFont="1" applyBorder="1" applyAlignment="1">
      <alignment horizontal="center" vertical="top" wrapText="1"/>
    </xf>
    <xf numFmtId="0" fontId="5" fillId="2" borderId="15" xfId="0" applyFont="1" applyFill="1" applyBorder="1" applyAlignment="1">
      <alignment horizontal="center" vertical="top" wrapText="1"/>
    </xf>
    <xf numFmtId="0" fontId="5" fillId="2" borderId="16" xfId="0" applyFont="1" applyFill="1" applyBorder="1" applyAlignment="1">
      <alignment horizontal="center" vertical="top" wrapText="1"/>
    </xf>
    <xf numFmtId="0" fontId="6" fillId="0" borderId="17" xfId="0" applyFont="1" applyBorder="1" applyAlignment="1">
      <alignment horizontal="center" vertical="top" wrapText="1"/>
    </xf>
    <xf numFmtId="0" fontId="5" fillId="0" borderId="17" xfId="0" applyFont="1" applyBorder="1" applyAlignment="1">
      <alignment horizontal="center" vertical="top" wrapText="1"/>
    </xf>
    <xf numFmtId="0" fontId="5" fillId="0" borderId="18" xfId="0" applyFont="1" applyBorder="1" applyAlignment="1">
      <alignment horizontal="center" vertical="top" wrapText="1"/>
    </xf>
    <xf numFmtId="0" fontId="7" fillId="0" borderId="0" xfId="0" applyFont="1"/>
    <xf numFmtId="0" fontId="8" fillId="0" borderId="0" xfId="0" applyFont="1"/>
    <xf numFmtId="0" fontId="2" fillId="0" borderId="19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2" fillId="0" borderId="19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19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1" fillId="0" borderId="19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8" fontId="2" fillId="0" borderId="19" xfId="0" applyNumberFormat="1" applyFont="1" applyBorder="1" applyAlignment="1">
      <alignment horizontal="center" vertical="top" wrapText="1"/>
    </xf>
    <xf numFmtId="8" fontId="2" fillId="0" borderId="3" xfId="0" applyNumberFormat="1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5.wmf"/><Relationship Id="rId2" Type="http://schemas.openxmlformats.org/officeDocument/2006/relationships/image" Target="../media/image4.wmf"/><Relationship Id="rId1" Type="http://schemas.openxmlformats.org/officeDocument/2006/relationships/image" Target="../media/image3.w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171450</xdr:colOff>
          <xdr:row>10</xdr:row>
          <xdr:rowOff>14288</xdr:rowOff>
        </xdr:from>
        <xdr:to>
          <xdr:col>2</xdr:col>
          <xdr:colOff>280988</xdr:colOff>
          <xdr:row>14</xdr:row>
          <xdr:rowOff>14288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FBE92702-20C9-0A87-1EE5-4D73B28725D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142875</xdr:colOff>
          <xdr:row>16</xdr:row>
          <xdr:rowOff>33338</xdr:rowOff>
        </xdr:from>
        <xdr:to>
          <xdr:col>2</xdr:col>
          <xdr:colOff>223838</xdr:colOff>
          <xdr:row>22</xdr:row>
          <xdr:rowOff>23813</xdr:rowOff>
        </xdr:to>
        <xdr:sp macro="" textlink="">
          <xdr:nvSpPr>
            <xdr:cNvPr id="1026" name="Object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71D7CB18-28DE-10E5-E9DA-B3169DFA79E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23813</xdr:colOff>
          <xdr:row>3</xdr:row>
          <xdr:rowOff>4763</xdr:rowOff>
        </xdr:from>
        <xdr:to>
          <xdr:col>9</xdr:col>
          <xdr:colOff>90488</xdr:colOff>
          <xdr:row>15</xdr:row>
          <xdr:rowOff>28575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ED494168-7E4A-F957-BD70-D1F71AC8EB5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18</xdr:row>
          <xdr:rowOff>0</xdr:rowOff>
        </xdr:from>
        <xdr:to>
          <xdr:col>6</xdr:col>
          <xdr:colOff>261938</xdr:colOff>
          <xdr:row>30</xdr:row>
          <xdr:rowOff>23813</xdr:rowOff>
        </xdr:to>
        <xdr:sp macro="" textlink="">
          <xdr:nvSpPr>
            <xdr:cNvPr id="2050" name="Object 2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id="{F75305DF-67CC-A5FA-D266-9EC3C590460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4763</xdr:colOff>
          <xdr:row>32</xdr:row>
          <xdr:rowOff>38100</xdr:rowOff>
        </xdr:from>
        <xdr:to>
          <xdr:col>6</xdr:col>
          <xdr:colOff>300038</xdr:colOff>
          <xdr:row>44</xdr:row>
          <xdr:rowOff>38100</xdr:rowOff>
        </xdr:to>
        <xdr:sp macro="" textlink="">
          <xdr:nvSpPr>
            <xdr:cNvPr id="2051" name="Object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520C5BA9-022A-AB44-BBAA-26335F602B2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image" Target="../media/image2.w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w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image" Target="../media/image5.wmf"/><Relationship Id="rId3" Type="http://schemas.openxmlformats.org/officeDocument/2006/relationships/oleObject" Target="../embeddings/oleObject3.bin"/><Relationship Id="rId7" Type="http://schemas.openxmlformats.org/officeDocument/2006/relationships/oleObject" Target="../embeddings/oleObject5.bin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Relationship Id="rId6" Type="http://schemas.openxmlformats.org/officeDocument/2006/relationships/image" Target="../media/image4.wmf"/><Relationship Id="rId5" Type="http://schemas.openxmlformats.org/officeDocument/2006/relationships/oleObject" Target="../embeddings/oleObject4.bin"/><Relationship Id="rId4" Type="http://schemas.openxmlformats.org/officeDocument/2006/relationships/image" Target="../media/image3.w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5C58FF-5280-47B5-8A2D-7DF5B875B9C1}">
  <dimension ref="B3:E16"/>
  <sheetViews>
    <sheetView tabSelected="1" topLeftCell="A5" zoomScale="150" workbookViewId="0">
      <selection activeCell="E13" sqref="E13"/>
    </sheetView>
  </sheetViews>
  <sheetFormatPr defaultRowHeight="12.75" x14ac:dyDescent="0.35"/>
  <cols>
    <col min="1" max="1" width="4.59765625" customWidth="1"/>
    <col min="2" max="2" width="23.3984375" customWidth="1"/>
    <col min="3" max="3" width="19.1328125" customWidth="1"/>
    <col min="4" max="4" width="17.86328125" customWidth="1"/>
    <col min="5" max="5" width="20.73046875" customWidth="1"/>
  </cols>
  <sheetData>
    <row r="3" spans="2:5" ht="26.25" x14ac:dyDescent="0.35">
      <c r="B3" s="1" t="s">
        <v>0</v>
      </c>
      <c r="C3" s="2" t="s">
        <v>1</v>
      </c>
      <c r="D3" s="2" t="s">
        <v>2</v>
      </c>
      <c r="E3" s="2" t="s">
        <v>3</v>
      </c>
    </row>
    <row r="4" spans="2:5" x14ac:dyDescent="0.35">
      <c r="B4" s="34" t="s">
        <v>4</v>
      </c>
      <c r="C4" s="30" t="s">
        <v>5</v>
      </c>
      <c r="D4" s="36">
        <v>300</v>
      </c>
      <c r="E4" s="32" t="s">
        <v>6</v>
      </c>
    </row>
    <row r="5" spans="2:5" x14ac:dyDescent="0.35">
      <c r="B5" s="35"/>
      <c r="C5" s="31"/>
      <c r="D5" s="37"/>
      <c r="E5" s="33"/>
    </row>
    <row r="6" spans="2:5" x14ac:dyDescent="0.35">
      <c r="B6" s="28" t="s">
        <v>7</v>
      </c>
      <c r="C6" s="30" t="s">
        <v>8</v>
      </c>
      <c r="D6" s="30" t="s">
        <v>9</v>
      </c>
      <c r="E6" s="32" t="s">
        <v>10</v>
      </c>
    </row>
    <row r="7" spans="2:5" x14ac:dyDescent="0.35">
      <c r="B7" s="29"/>
      <c r="C7" s="31"/>
      <c r="D7" s="31"/>
      <c r="E7" s="33"/>
    </row>
    <row r="8" spans="2:5" ht="25.5" x14ac:dyDescent="0.35">
      <c r="B8" s="3" t="s">
        <v>11</v>
      </c>
      <c r="C8" s="4" t="s">
        <v>12</v>
      </c>
      <c r="D8" s="5">
        <v>1</v>
      </c>
      <c r="E8" s="6" t="s">
        <v>13</v>
      </c>
    </row>
    <row r="10" spans="2:5" x14ac:dyDescent="0.35">
      <c r="B10" t="s">
        <v>18</v>
      </c>
    </row>
    <row r="11" spans="2:5" x14ac:dyDescent="0.35">
      <c r="D11" t="s">
        <v>14</v>
      </c>
      <c r="E11" s="8">
        <f>300*(0.02)^2/(0.05)^2</f>
        <v>47.999999999999993</v>
      </c>
    </row>
    <row r="12" spans="2:5" x14ac:dyDescent="0.35">
      <c r="E12" s="7"/>
    </row>
    <row r="13" spans="2:5" x14ac:dyDescent="0.35">
      <c r="D13" t="s">
        <v>16</v>
      </c>
    </row>
    <row r="15" spans="2:5" x14ac:dyDescent="0.35">
      <c r="D15" t="s">
        <v>17</v>
      </c>
      <c r="E15" t="s">
        <v>15</v>
      </c>
    </row>
    <row r="16" spans="2:5" x14ac:dyDescent="0.35">
      <c r="B16" t="s">
        <v>19</v>
      </c>
    </row>
  </sheetData>
  <mergeCells count="8">
    <mergeCell ref="B6:B7"/>
    <mergeCell ref="C6:C7"/>
    <mergeCell ref="D6:D7"/>
    <mergeCell ref="E6:E7"/>
    <mergeCell ref="B4:B5"/>
    <mergeCell ref="C4:C5"/>
    <mergeCell ref="D4:D5"/>
    <mergeCell ref="E4:E5"/>
  </mergeCells>
  <phoneticPr fontId="0" type="noConversion"/>
  <pageMargins left="0.75" right="0.75" top="1" bottom="1" header="0.5" footer="0.5"/>
  <pageSetup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Equation.3" shapeId="1025" r:id="rId4">
          <objectPr defaultSize="0" autoPict="0" r:id="rId5">
            <anchor moveWithCells="1" sizeWithCells="1">
              <from>
                <xdr:col>0</xdr:col>
                <xdr:colOff>171450</xdr:colOff>
                <xdr:row>10</xdr:row>
                <xdr:rowOff>14288</xdr:rowOff>
              </from>
              <to>
                <xdr:col>2</xdr:col>
                <xdr:colOff>280988</xdr:colOff>
                <xdr:row>14</xdr:row>
                <xdr:rowOff>14288</xdr:rowOff>
              </to>
            </anchor>
          </objectPr>
        </oleObject>
      </mc:Choice>
      <mc:Fallback>
        <oleObject progId="Equation.3" shapeId="1025" r:id="rId4"/>
      </mc:Fallback>
    </mc:AlternateContent>
    <mc:AlternateContent xmlns:mc="http://schemas.openxmlformats.org/markup-compatibility/2006">
      <mc:Choice Requires="x14">
        <oleObject progId="Equation.3" shapeId="1026" r:id="rId6">
          <objectPr defaultSize="0" autoPict="0" r:id="rId7">
            <anchor moveWithCells="1" sizeWithCells="1">
              <from>
                <xdr:col>0</xdr:col>
                <xdr:colOff>142875</xdr:colOff>
                <xdr:row>16</xdr:row>
                <xdr:rowOff>33338</xdr:rowOff>
              </from>
              <to>
                <xdr:col>2</xdr:col>
                <xdr:colOff>223838</xdr:colOff>
                <xdr:row>22</xdr:row>
                <xdr:rowOff>23813</xdr:rowOff>
              </to>
            </anchor>
          </objectPr>
        </oleObject>
      </mc:Choice>
      <mc:Fallback>
        <oleObject progId="Equation.3" shapeId="1026" r:id="rId6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B50FDE-3EC5-4537-8760-6400BDD97527}">
  <dimension ref="B3:B32"/>
  <sheetViews>
    <sheetView workbookViewId="0">
      <selection activeCell="F31" sqref="F31"/>
    </sheetView>
  </sheetViews>
  <sheetFormatPr defaultRowHeight="12.75" x14ac:dyDescent="0.35"/>
  <sheetData>
    <row r="3" spans="2:2" ht="13.15" x14ac:dyDescent="0.4">
      <c r="B3" s="9" t="s">
        <v>14</v>
      </c>
    </row>
    <row r="18" spans="2:2" ht="13.15" x14ac:dyDescent="0.4">
      <c r="B18" s="9" t="s">
        <v>18</v>
      </c>
    </row>
    <row r="32" spans="2:2" ht="13.15" x14ac:dyDescent="0.4">
      <c r="B32" s="9" t="s">
        <v>19</v>
      </c>
    </row>
  </sheetData>
  <phoneticPr fontId="0" type="noConversion"/>
  <pageMargins left="0.75" right="0.75" top="1" bottom="1" header="0.5" footer="0.5"/>
  <headerFooter alignWithMargins="0"/>
  <drawing r:id="rId1"/>
  <legacyDrawing r:id="rId2"/>
  <oleObjects>
    <mc:AlternateContent xmlns:mc="http://schemas.openxmlformats.org/markup-compatibility/2006">
      <mc:Choice Requires="x14">
        <oleObject progId="Equation.3" shapeId="2049" r:id="rId3">
          <objectPr defaultSize="0" autoPict="0" r:id="rId4">
            <anchor moveWithCells="1" sizeWithCells="1">
              <from>
                <xdr:col>1</xdr:col>
                <xdr:colOff>23813</xdr:colOff>
                <xdr:row>3</xdr:row>
                <xdr:rowOff>4763</xdr:rowOff>
              </from>
              <to>
                <xdr:col>9</xdr:col>
                <xdr:colOff>90488</xdr:colOff>
                <xdr:row>15</xdr:row>
                <xdr:rowOff>28575</xdr:rowOff>
              </to>
            </anchor>
          </objectPr>
        </oleObject>
      </mc:Choice>
      <mc:Fallback>
        <oleObject progId="Equation.3" shapeId="2049" r:id="rId3"/>
      </mc:Fallback>
    </mc:AlternateContent>
    <mc:AlternateContent xmlns:mc="http://schemas.openxmlformats.org/markup-compatibility/2006">
      <mc:Choice Requires="x14">
        <oleObject progId="Equation.3" shapeId="2050" r:id="rId5">
          <objectPr defaultSize="0" autoPict="0" r:id="rId6">
            <anchor moveWithCells="1" sizeWithCells="1">
              <from>
                <xdr:col>2</xdr:col>
                <xdr:colOff>0</xdr:colOff>
                <xdr:row>18</xdr:row>
                <xdr:rowOff>0</xdr:rowOff>
              </from>
              <to>
                <xdr:col>6</xdr:col>
                <xdr:colOff>261938</xdr:colOff>
                <xdr:row>30</xdr:row>
                <xdr:rowOff>23813</xdr:rowOff>
              </to>
            </anchor>
          </objectPr>
        </oleObject>
      </mc:Choice>
      <mc:Fallback>
        <oleObject progId="Equation.3" shapeId="2050" r:id="rId5"/>
      </mc:Fallback>
    </mc:AlternateContent>
    <mc:AlternateContent xmlns:mc="http://schemas.openxmlformats.org/markup-compatibility/2006">
      <mc:Choice Requires="x14">
        <oleObject progId="Equation.3" shapeId="2051" r:id="rId7">
          <objectPr defaultSize="0" autoPict="0" r:id="rId8">
            <anchor moveWithCells="1" sizeWithCells="1">
              <from>
                <xdr:col>2</xdr:col>
                <xdr:colOff>4763</xdr:colOff>
                <xdr:row>32</xdr:row>
                <xdr:rowOff>38100</xdr:rowOff>
              </from>
              <to>
                <xdr:col>6</xdr:col>
                <xdr:colOff>300038</xdr:colOff>
                <xdr:row>44</xdr:row>
                <xdr:rowOff>38100</xdr:rowOff>
              </to>
            </anchor>
          </objectPr>
        </oleObject>
      </mc:Choice>
      <mc:Fallback>
        <oleObject progId="Equation.3" shapeId="2051" r:id="rId7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35E22E-D4AB-4A3A-B15D-744766FA4DDD}">
  <dimension ref="B3:O22"/>
  <sheetViews>
    <sheetView topLeftCell="B1" zoomScale="125" workbookViewId="0">
      <selection activeCell="C15" sqref="C15"/>
    </sheetView>
  </sheetViews>
  <sheetFormatPr defaultRowHeight="12.75" x14ac:dyDescent="0.35"/>
  <cols>
    <col min="2" max="2" width="3.1328125" customWidth="1"/>
  </cols>
  <sheetData>
    <row r="3" spans="2:15" ht="13.15" thickBot="1" x14ac:dyDescent="0.4">
      <c r="D3" t="s">
        <v>31</v>
      </c>
    </row>
    <row r="4" spans="2:15" ht="18.399999999999999" thickTop="1" thickBot="1" x14ac:dyDescent="0.4">
      <c r="B4" s="23" t="s">
        <v>32</v>
      </c>
      <c r="C4" s="10" t="s">
        <v>20</v>
      </c>
      <c r="D4" s="11" t="s">
        <v>21</v>
      </c>
      <c r="E4" s="11" t="s">
        <v>22</v>
      </c>
      <c r="F4" s="11" t="s">
        <v>23</v>
      </c>
      <c r="G4" s="11" t="s">
        <v>24</v>
      </c>
      <c r="H4" s="11" t="s">
        <v>25</v>
      </c>
      <c r="I4" s="11" t="s">
        <v>26</v>
      </c>
      <c r="J4" s="11" t="s">
        <v>27</v>
      </c>
      <c r="K4" s="11" t="s">
        <v>28</v>
      </c>
      <c r="L4" s="12" t="s">
        <v>29</v>
      </c>
    </row>
    <row r="5" spans="2:15" ht="17.649999999999999" thickTop="1" x14ac:dyDescent="0.35">
      <c r="B5" s="24">
        <v>1</v>
      </c>
      <c r="C5" s="21">
        <v>1</v>
      </c>
      <c r="D5" s="22">
        <v>12</v>
      </c>
      <c r="E5" s="22">
        <v>12</v>
      </c>
      <c r="F5" s="22">
        <v>10</v>
      </c>
      <c r="G5" s="22">
        <v>13</v>
      </c>
      <c r="H5" s="22">
        <v>3</v>
      </c>
      <c r="I5" s="22">
        <v>4</v>
      </c>
      <c r="J5" s="22">
        <v>16</v>
      </c>
      <c r="K5" s="22">
        <v>20</v>
      </c>
      <c r="L5" s="13">
        <v>-21.9</v>
      </c>
    </row>
    <row r="6" spans="2:15" ht="17.25" x14ac:dyDescent="0.35">
      <c r="B6" s="24">
        <v>1</v>
      </c>
      <c r="C6" s="14">
        <v>2</v>
      </c>
      <c r="D6" s="15">
        <v>6</v>
      </c>
      <c r="E6" s="15">
        <v>10</v>
      </c>
      <c r="F6" s="15">
        <v>3</v>
      </c>
      <c r="G6" s="15">
        <v>5</v>
      </c>
      <c r="H6" s="15">
        <v>3</v>
      </c>
      <c r="I6" s="15">
        <v>4</v>
      </c>
      <c r="J6" s="15">
        <v>20</v>
      </c>
      <c r="K6" s="15">
        <v>18</v>
      </c>
      <c r="L6" s="16">
        <v>-20.6</v>
      </c>
    </row>
    <row r="7" spans="2:15" ht="17.25" x14ac:dyDescent="0.35">
      <c r="B7" s="24">
        <v>1</v>
      </c>
      <c r="C7" s="14">
        <v>3</v>
      </c>
      <c r="D7" s="15">
        <v>9</v>
      </c>
      <c r="E7" s="15">
        <v>10</v>
      </c>
      <c r="F7" s="15">
        <v>5</v>
      </c>
      <c r="G7" s="15">
        <v>4</v>
      </c>
      <c r="H7" s="15">
        <v>2</v>
      </c>
      <c r="I7" s="15">
        <v>1</v>
      </c>
      <c r="J7" s="15">
        <v>3</v>
      </c>
      <c r="K7" s="15">
        <v>2</v>
      </c>
      <c r="L7" s="16">
        <v>-14.77</v>
      </c>
    </row>
    <row r="8" spans="2:15" ht="17.25" x14ac:dyDescent="0.4">
      <c r="B8" s="24">
        <v>1</v>
      </c>
      <c r="C8" s="14">
        <v>4</v>
      </c>
      <c r="D8" s="15">
        <v>8</v>
      </c>
      <c r="E8" s="15">
        <v>8</v>
      </c>
      <c r="F8" s="15">
        <v>5</v>
      </c>
      <c r="G8" s="15">
        <v>4</v>
      </c>
      <c r="H8" s="15">
        <v>3</v>
      </c>
      <c r="I8" s="15">
        <v>4</v>
      </c>
      <c r="J8" s="15">
        <v>9</v>
      </c>
      <c r="K8" s="15">
        <v>9</v>
      </c>
      <c r="L8" s="16">
        <v>-16.48</v>
      </c>
      <c r="M8" s="26">
        <f>AVERAGE(L5:L8)</f>
        <v>-18.4375</v>
      </c>
    </row>
    <row r="9" spans="2:15" ht="17.25" x14ac:dyDescent="0.4">
      <c r="B9" s="24">
        <v>2</v>
      </c>
      <c r="C9" s="14">
        <v>5</v>
      </c>
      <c r="D9" s="15">
        <v>16</v>
      </c>
      <c r="E9" s="15">
        <v>14</v>
      </c>
      <c r="F9" s="15">
        <v>8</v>
      </c>
      <c r="G9" s="15">
        <v>8</v>
      </c>
      <c r="H9" s="15">
        <v>3</v>
      </c>
      <c r="I9" s="15">
        <v>2</v>
      </c>
      <c r="J9" s="15">
        <v>20</v>
      </c>
      <c r="K9" s="15">
        <v>33</v>
      </c>
      <c r="L9" s="16">
        <v>-24.15</v>
      </c>
      <c r="M9" s="27"/>
    </row>
    <row r="10" spans="2:15" ht="17.25" x14ac:dyDescent="0.4">
      <c r="B10" s="24">
        <v>2</v>
      </c>
      <c r="C10" s="14">
        <v>6</v>
      </c>
      <c r="D10" s="15">
        <v>18</v>
      </c>
      <c r="E10" s="15">
        <v>26</v>
      </c>
      <c r="F10" s="15">
        <v>4</v>
      </c>
      <c r="G10" s="15">
        <v>2</v>
      </c>
      <c r="H10" s="15">
        <v>3</v>
      </c>
      <c r="I10" s="15">
        <v>3</v>
      </c>
      <c r="J10" s="15">
        <v>7</v>
      </c>
      <c r="K10" s="15">
        <v>10</v>
      </c>
      <c r="L10" s="16">
        <v>-21.71</v>
      </c>
      <c r="M10" s="27"/>
    </row>
    <row r="11" spans="2:15" ht="17.25" x14ac:dyDescent="0.4">
      <c r="B11" s="24">
        <v>2</v>
      </c>
      <c r="C11" s="14">
        <v>7</v>
      </c>
      <c r="D11" s="15">
        <v>14</v>
      </c>
      <c r="E11" s="15">
        <v>22</v>
      </c>
      <c r="F11" s="15">
        <v>7</v>
      </c>
      <c r="G11" s="15">
        <v>5</v>
      </c>
      <c r="H11" s="15">
        <v>3</v>
      </c>
      <c r="I11" s="15">
        <v>4</v>
      </c>
      <c r="J11" s="15">
        <v>19</v>
      </c>
      <c r="K11" s="15">
        <v>21</v>
      </c>
      <c r="L11" s="16">
        <v>-22.96</v>
      </c>
      <c r="M11" s="27"/>
    </row>
    <row r="12" spans="2:15" ht="17.649999999999999" thickBot="1" x14ac:dyDescent="0.45">
      <c r="B12" s="25">
        <v>2</v>
      </c>
      <c r="C12" s="17">
        <v>8</v>
      </c>
      <c r="D12" s="18">
        <v>16</v>
      </c>
      <c r="E12" s="18">
        <v>13</v>
      </c>
      <c r="F12" s="18">
        <v>5</v>
      </c>
      <c r="G12" s="18">
        <v>4</v>
      </c>
      <c r="H12" s="18">
        <v>11</v>
      </c>
      <c r="I12" s="18">
        <v>4</v>
      </c>
      <c r="J12" s="19">
        <v>14</v>
      </c>
      <c r="K12" s="19">
        <v>30</v>
      </c>
      <c r="L12" s="20">
        <v>-23.27</v>
      </c>
      <c r="M12" s="26">
        <f>AVERAGE(L9:L12)</f>
        <v>-23.022499999999997</v>
      </c>
    </row>
    <row r="13" spans="2:15" ht="13.15" thickTop="1" x14ac:dyDescent="0.35"/>
    <row r="14" spans="2:15" ht="13.15" x14ac:dyDescent="0.4">
      <c r="L14" s="9" t="s">
        <v>29</v>
      </c>
    </row>
    <row r="15" spans="2:15" ht="13.15" x14ac:dyDescent="0.4">
      <c r="D15">
        <f t="shared" ref="D15:D20" si="0">D5^2</f>
        <v>144</v>
      </c>
      <c r="E15">
        <f t="shared" ref="E15:K15" si="1">E5^2</f>
        <v>144</v>
      </c>
      <c r="F15">
        <f t="shared" si="1"/>
        <v>100</v>
      </c>
      <c r="G15">
        <f t="shared" si="1"/>
        <v>169</v>
      </c>
      <c r="H15">
        <f t="shared" si="1"/>
        <v>9</v>
      </c>
      <c r="I15">
        <f t="shared" si="1"/>
        <v>16</v>
      </c>
      <c r="J15">
        <f t="shared" si="1"/>
        <v>256</v>
      </c>
      <c r="K15">
        <f t="shared" si="1"/>
        <v>400</v>
      </c>
      <c r="L15" s="9">
        <f>-10*LOG10(O15)</f>
        <v>-21.896306576921557</v>
      </c>
      <c r="N15" t="s">
        <v>30</v>
      </c>
      <c r="O15">
        <f>1/8*SUM(D15:K15)</f>
        <v>154.75</v>
      </c>
    </row>
    <row r="16" spans="2:15" ht="13.15" x14ac:dyDescent="0.4">
      <c r="D16">
        <f t="shared" si="0"/>
        <v>36</v>
      </c>
      <c r="E16">
        <f t="shared" ref="E16:K20" si="2">E6^2</f>
        <v>100</v>
      </c>
      <c r="F16">
        <f t="shared" si="2"/>
        <v>9</v>
      </c>
      <c r="G16">
        <f t="shared" si="2"/>
        <v>25</v>
      </c>
      <c r="H16">
        <f t="shared" si="2"/>
        <v>9</v>
      </c>
      <c r="I16">
        <f t="shared" si="2"/>
        <v>16</v>
      </c>
      <c r="J16">
        <f t="shared" si="2"/>
        <v>400</v>
      </c>
      <c r="K16">
        <f t="shared" si="2"/>
        <v>324</v>
      </c>
      <c r="L16" s="9">
        <f t="shared" ref="L16:L22" si="3">-10*LOG10(O16)</f>
        <v>-20.602255243941677</v>
      </c>
      <c r="N16" t="s">
        <v>30</v>
      </c>
      <c r="O16">
        <f t="shared" ref="O16:O22" si="4">1/8*SUM(D16:K16)</f>
        <v>114.875</v>
      </c>
    </row>
    <row r="17" spans="4:15" ht="13.15" x14ac:dyDescent="0.4">
      <c r="D17">
        <f t="shared" si="0"/>
        <v>81</v>
      </c>
      <c r="E17">
        <f t="shared" si="2"/>
        <v>100</v>
      </c>
      <c r="F17">
        <f t="shared" si="2"/>
        <v>25</v>
      </c>
      <c r="G17">
        <f t="shared" si="2"/>
        <v>16</v>
      </c>
      <c r="H17">
        <f t="shared" si="2"/>
        <v>4</v>
      </c>
      <c r="I17">
        <f t="shared" si="2"/>
        <v>1</v>
      </c>
      <c r="J17">
        <f t="shared" si="2"/>
        <v>9</v>
      </c>
      <c r="K17">
        <f t="shared" si="2"/>
        <v>4</v>
      </c>
      <c r="L17" s="9">
        <f t="shared" si="3"/>
        <v>-14.771212547196624</v>
      </c>
      <c r="N17" t="s">
        <v>30</v>
      </c>
      <c r="O17">
        <f t="shared" si="4"/>
        <v>30</v>
      </c>
    </row>
    <row r="18" spans="4:15" ht="13.15" x14ac:dyDescent="0.4">
      <c r="D18">
        <f t="shared" si="0"/>
        <v>64</v>
      </c>
      <c r="E18">
        <f t="shared" si="2"/>
        <v>64</v>
      </c>
      <c r="F18">
        <f t="shared" si="2"/>
        <v>25</v>
      </c>
      <c r="G18">
        <f t="shared" si="2"/>
        <v>16</v>
      </c>
      <c r="H18">
        <f t="shared" si="2"/>
        <v>9</v>
      </c>
      <c r="I18">
        <f t="shared" si="2"/>
        <v>16</v>
      </c>
      <c r="J18">
        <f t="shared" si="2"/>
        <v>81</v>
      </c>
      <c r="K18">
        <f t="shared" si="2"/>
        <v>81</v>
      </c>
      <c r="L18" s="9">
        <f t="shared" si="3"/>
        <v>-16.483600109809316</v>
      </c>
      <c r="N18" t="s">
        <v>30</v>
      </c>
      <c r="O18">
        <f t="shared" si="4"/>
        <v>44.5</v>
      </c>
    </row>
    <row r="19" spans="4:15" ht="13.15" x14ac:dyDescent="0.4">
      <c r="D19">
        <f t="shared" si="0"/>
        <v>256</v>
      </c>
      <c r="E19">
        <f t="shared" si="2"/>
        <v>196</v>
      </c>
      <c r="F19">
        <f t="shared" si="2"/>
        <v>64</v>
      </c>
      <c r="G19">
        <f t="shared" si="2"/>
        <v>64</v>
      </c>
      <c r="H19">
        <f t="shared" si="2"/>
        <v>9</v>
      </c>
      <c r="I19">
        <f t="shared" si="2"/>
        <v>4</v>
      </c>
      <c r="J19">
        <f t="shared" si="2"/>
        <v>400</v>
      </c>
      <c r="K19">
        <f t="shared" si="2"/>
        <v>1089</v>
      </c>
      <c r="L19" s="9">
        <f t="shared" si="3"/>
        <v>-24.153907381825736</v>
      </c>
      <c r="N19" t="s">
        <v>30</v>
      </c>
      <c r="O19">
        <f t="shared" si="4"/>
        <v>260.25</v>
      </c>
    </row>
    <row r="20" spans="4:15" ht="13.15" x14ac:dyDescent="0.4">
      <c r="D20">
        <f t="shared" si="0"/>
        <v>324</v>
      </c>
      <c r="E20">
        <f t="shared" si="2"/>
        <v>676</v>
      </c>
      <c r="F20">
        <f t="shared" si="2"/>
        <v>16</v>
      </c>
      <c r="G20">
        <f t="shared" si="2"/>
        <v>4</v>
      </c>
      <c r="H20">
        <f t="shared" si="2"/>
        <v>9</v>
      </c>
      <c r="I20">
        <f t="shared" si="2"/>
        <v>9</v>
      </c>
      <c r="J20">
        <f t="shared" si="2"/>
        <v>49</v>
      </c>
      <c r="K20">
        <f t="shared" si="2"/>
        <v>100</v>
      </c>
      <c r="L20" s="9">
        <f t="shared" si="3"/>
        <v>-21.713607319626476</v>
      </c>
      <c r="N20" t="s">
        <v>30</v>
      </c>
      <c r="O20">
        <f t="shared" si="4"/>
        <v>148.375</v>
      </c>
    </row>
    <row r="21" spans="4:15" ht="13.15" x14ac:dyDescent="0.4">
      <c r="D21">
        <f t="shared" ref="D21:K21" si="5">D11^2</f>
        <v>196</v>
      </c>
      <c r="E21">
        <f t="shared" si="5"/>
        <v>484</v>
      </c>
      <c r="F21">
        <f t="shared" si="5"/>
        <v>49</v>
      </c>
      <c r="G21">
        <f t="shared" si="5"/>
        <v>25</v>
      </c>
      <c r="H21">
        <f t="shared" si="5"/>
        <v>9</v>
      </c>
      <c r="I21">
        <f t="shared" si="5"/>
        <v>16</v>
      </c>
      <c r="J21">
        <f t="shared" si="5"/>
        <v>361</v>
      </c>
      <c r="K21">
        <f t="shared" si="5"/>
        <v>441</v>
      </c>
      <c r="L21" s="9">
        <f t="shared" si="3"/>
        <v>-22.958418829402657</v>
      </c>
      <c r="N21" t="s">
        <v>30</v>
      </c>
      <c r="O21">
        <f t="shared" si="4"/>
        <v>197.625</v>
      </c>
    </row>
    <row r="22" spans="4:15" ht="13.15" x14ac:dyDescent="0.4">
      <c r="D22">
        <f t="shared" ref="D22:K22" si="6">D12^2</f>
        <v>256</v>
      </c>
      <c r="E22">
        <f t="shared" si="6"/>
        <v>169</v>
      </c>
      <c r="F22">
        <f t="shared" si="6"/>
        <v>25</v>
      </c>
      <c r="G22">
        <f t="shared" si="6"/>
        <v>16</v>
      </c>
      <c r="H22">
        <f t="shared" si="6"/>
        <v>121</v>
      </c>
      <c r="I22">
        <f t="shared" si="6"/>
        <v>16</v>
      </c>
      <c r="J22">
        <f t="shared" si="6"/>
        <v>196</v>
      </c>
      <c r="K22">
        <f t="shared" si="6"/>
        <v>900</v>
      </c>
      <c r="L22" s="9">
        <f t="shared" si="3"/>
        <v>-23.271033918771021</v>
      </c>
      <c r="N22" t="s">
        <v>30</v>
      </c>
      <c r="O22">
        <f t="shared" si="4"/>
        <v>212.375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Loss</vt:lpstr>
      <vt:lpstr>S-N</vt:lpstr>
      <vt:lpstr>Pump</vt:lpstr>
    </vt:vector>
  </TitlesOfParts>
  <Company>Compass Quality Management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J. O'Neill</dc:creator>
  <cp:lastModifiedBy>John O'Neill</cp:lastModifiedBy>
  <dcterms:created xsi:type="dcterms:W3CDTF">2000-05-04T19:31:49Z</dcterms:created>
  <dcterms:modified xsi:type="dcterms:W3CDTF">2026-07-24T15:07:32Z</dcterms:modified>
</cp:coreProperties>
</file>